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Yenny\Desktop\"/>
    </mc:Choice>
  </mc:AlternateContent>
  <xr:revisionPtr revIDLastSave="0" documentId="13_ncr:1_{54FC30F7-647A-4155-B4A0-91CF5636421B}" xr6:coauthVersionLast="47" xr6:coauthVersionMax="47" xr10:uidLastSave="{00000000-0000-0000-0000-000000000000}"/>
  <bookViews>
    <workbookView xWindow="-120" yWindow="-120" windowWidth="20730" windowHeight="11310" firstSheet="1" activeTab="1" xr2:uid="{0DD3DF1F-04EC-4CF1-9216-81CE9972458B}"/>
  </bookViews>
  <sheets>
    <sheet name="T(85)" sheetId="1" state="hidden" r:id="rId1"/>
    <sheet name="FEB 2023" sheetId="3" r:id="rId2"/>
    <sheet name="HOJA 2" sheetId="2" state="hidden" r:id="rId3"/>
  </sheets>
  <externalReferences>
    <externalReference r:id="rId4"/>
  </externalReferences>
  <definedNames>
    <definedName name="EMPLEADOS">'HOJA 2'!$A$21:$A$700</definedName>
    <definedName name="Lista">'[1]T(81)'!$C$35:$C$46</definedName>
    <definedName name="MESES">'HOJA 2'!$A$2:$A$13</definedName>
    <definedName name="PROCESO">'HOJA 2'!$B$2:$B$8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3" l="1"/>
  <c r="B13" i="3"/>
  <c r="C5" i="3"/>
  <c r="H5" i="3" s="1"/>
  <c r="B9" i="3" l="1"/>
  <c r="C9" i="3" l="1"/>
  <c r="B8" i="3"/>
  <c r="D9" i="3" l="1"/>
  <c r="C8" i="3"/>
  <c r="E9" i="3" l="1"/>
  <c r="D8" i="3"/>
  <c r="F9" i="3" l="1"/>
  <c r="E8" i="3"/>
  <c r="G9" i="3" l="1"/>
  <c r="F8" i="3"/>
  <c r="H9" i="3" l="1"/>
  <c r="G8" i="3"/>
  <c r="I9" i="3" l="1"/>
  <c r="H8" i="3"/>
  <c r="J9" i="3" l="1"/>
  <c r="I8" i="3"/>
  <c r="K9" i="3" l="1"/>
  <c r="J8" i="3"/>
  <c r="L9" i="3" l="1"/>
  <c r="K8" i="3"/>
  <c r="M9" i="3" l="1"/>
  <c r="L8" i="3"/>
  <c r="N9" i="3" l="1"/>
  <c r="M8" i="3"/>
  <c r="O9" i="3" l="1"/>
  <c r="N8" i="3"/>
  <c r="P9" i="3" l="1"/>
  <c r="O8" i="3"/>
  <c r="Q9" i="3" l="1"/>
  <c r="P8" i="3"/>
  <c r="R9" i="3" l="1"/>
  <c r="Q8" i="3"/>
  <c r="S9" i="3" l="1"/>
  <c r="R8" i="3"/>
  <c r="T9" i="3" l="1"/>
  <c r="S8" i="3"/>
  <c r="U9" i="3" l="1"/>
  <c r="T8" i="3"/>
  <c r="V9" i="3" l="1"/>
  <c r="U8" i="3"/>
  <c r="W9" i="3" l="1"/>
  <c r="V8" i="3"/>
  <c r="X9" i="3" l="1"/>
  <c r="W8" i="3"/>
  <c r="Y9" i="3" l="1"/>
  <c r="X8" i="3"/>
  <c r="Z9" i="3" l="1"/>
  <c r="Y8" i="3"/>
  <c r="AA9" i="3" l="1"/>
  <c r="Z8" i="3"/>
  <c r="AB9" i="3" l="1"/>
  <c r="AA8" i="3"/>
  <c r="AC9" i="3" l="1"/>
  <c r="AB8" i="3"/>
  <c r="AD9" i="3" l="1"/>
  <c r="AC8" i="3"/>
  <c r="AE9" i="3" l="1"/>
  <c r="AD8" i="3"/>
  <c r="AF9" i="3" l="1"/>
  <c r="AF8" i="3" s="1"/>
  <c r="AE8" i="3"/>
  <c r="C9" i="1" l="1"/>
  <c r="E9" i="1"/>
  <c r="B5" i="1"/>
  <c r="C8" i="1"/>
  <c r="C10" i="1"/>
  <c r="C11" i="1"/>
</calcChain>
</file>

<file path=xl/sharedStrings.xml><?xml version="1.0" encoding="utf-8"?>
<sst xmlns="http://schemas.openxmlformats.org/spreadsheetml/2006/main" count="82" uniqueCount="78">
  <si>
    <t># Pelotas hechas en 1 día</t>
  </si>
  <si>
    <t>Total</t>
  </si>
  <si>
    <t>Pago Bruto</t>
  </si>
  <si>
    <t>Salario fijo por día</t>
  </si>
  <si>
    <t>Plan de Bonus</t>
  </si>
  <si>
    <t># de cubetas hechas objetivo</t>
  </si>
  <si>
    <t>Meses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</si>
  <si>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</si>
  <si>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</si>
  <si>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</si>
  <si>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</si>
  <si>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</si>
  <si>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</si>
  <si>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</si>
  <si>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</si>
  <si>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</si>
  <si>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</si>
  <si>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</si>
  <si>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</si>
  <si>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EMPLEADOS</t>
  </si>
  <si>
    <t>ALVAREZ RUIZ ROBERTO DE JESÚS</t>
  </si>
  <si>
    <t>ALZATE CARVAJAL ALBA CECILIA</t>
  </si>
  <si>
    <t xml:space="preserve">ARBOLEDA OCAMPO DARIO HUMBERTO </t>
  </si>
  <si>
    <t>BENJUMEA BUITRAGO JHON ALEXANDER</t>
  </si>
  <si>
    <t>BOTERO VARGAS OMAR ANTONIO</t>
  </si>
  <si>
    <t>CASTAÑEDA LOAIZA NILSON JOSE</t>
  </si>
  <si>
    <t>CASTAÑEDA OROZCO MARIA MARLENY</t>
  </si>
  <si>
    <t>CASTRO CASTRO JUAN DAVID</t>
  </si>
  <si>
    <t>CASTRO HENAO HECTOR ALEXANDER</t>
  </si>
  <si>
    <t xml:space="preserve">CASTRO HENAO LAURA VANESA </t>
  </si>
  <si>
    <t>CASTRO LOPEZ DIEGO ALBERTO</t>
  </si>
  <si>
    <t>DAVID JARAMILLO LEIDY CATALINA</t>
  </si>
  <si>
    <t>FLOREZ HERNANDEZ JORGE IVAN</t>
  </si>
  <si>
    <t>GAVIRIA VALENCIA YULY TATIANA</t>
  </si>
  <si>
    <t>GIRALDO PINEDA YADIRA ASTRID</t>
  </si>
  <si>
    <t>GONZALEZ RUIZ YOHANNY ESTEBAN</t>
  </si>
  <si>
    <t>HERNANDEZ RIPOLL LUIS FERNANDO</t>
  </si>
  <si>
    <t>JIMENEZ CASTAÑEDA LUZ ANDREA</t>
  </si>
  <si>
    <t>JIMENEZ CASTAÑEDA MARTA ISABEL</t>
  </si>
  <si>
    <t>JIMENEZ CRUZ YOLANDA</t>
  </si>
  <si>
    <t>LEON VELARDE MARIA LUZ NAY</t>
  </si>
  <si>
    <t>MEDINA MORALES HECTOR JOSE</t>
  </si>
  <si>
    <t>MONSALVE CASTAÑEDA MONICA MARIA</t>
  </si>
  <si>
    <t>MONTES OTALVARO LUZ STELLA</t>
  </si>
  <si>
    <t>OSORIO LOPEZ JOHN DAIRO</t>
  </si>
  <si>
    <t>OSORIO MONTOYA VALENTINA</t>
  </si>
  <si>
    <t>PEREZ PARRA SEBASTIAN</t>
  </si>
  <si>
    <t>PEREZ PINEDA YUBERNEY</t>
  </si>
  <si>
    <t>RAMIREZ CARMONA ANGELA MARIA</t>
  </si>
  <si>
    <t>RIOS CASTRO DIEGO ALBERTO</t>
  </si>
  <si>
    <t>RUIZ BAQUIAZA LEIDY TATIANA</t>
  </si>
  <si>
    <t>TABARES RAMIREZ MARIA DE LOS ANGELES</t>
  </si>
  <si>
    <t>TREJOS MEJIA EDWIN ALONSO</t>
  </si>
  <si>
    <t>VALENCIA RODRIGUEZ LAURA</t>
  </si>
  <si>
    <t>VALLEJO VALDERRAMA LILIANA MARIA</t>
  </si>
  <si>
    <t>VASQUEZ PATIÑO JUAN PABLO</t>
  </si>
  <si>
    <t>VERA CASTAÑEDA MIRIAM EMILSE</t>
  </si>
  <si>
    <t>VIVIESCAS SANCHEZ MARIA YURLEY</t>
  </si>
  <si>
    <t>EMPLEADO</t>
  </si>
  <si>
    <t>MES</t>
  </si>
  <si>
    <t>PROCESO</t>
  </si>
  <si>
    <t>Repique Green Dragon</t>
  </si>
  <si>
    <t>Repique Despachos</t>
  </si>
  <si>
    <t>Germinación</t>
  </si>
  <si>
    <t>Enraizamiento</t>
  </si>
  <si>
    <t>AÑO</t>
  </si>
  <si>
    <t>PERIODO</t>
  </si>
  <si>
    <t>Del</t>
  </si>
  <si>
    <t>Al</t>
  </si>
  <si>
    <t>INICIÓ</t>
  </si>
  <si>
    <t>TERMINÓ</t>
  </si>
  <si>
    <t>TIEMPO MUERTO</t>
  </si>
  <si>
    <t>T. HORAS LAB</t>
  </si>
  <si>
    <t>N. CUBETAS REAL</t>
  </si>
  <si>
    <t>FESTIVOS</t>
  </si>
  <si>
    <t>N. CUBETAS ESTANDAR</t>
  </si>
  <si>
    <t>DIFERENCIA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</si>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</sst>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6" formatCode="&quot;$&quot;#,##0_);[Red]\(&quot;$&quot;#,##0\)"/>
    <numFmt numFmtId="169" formatCode="d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entury Gothic"/>
      <family val="2"/>
    </font>
    <font>
      <sz val="9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64" fontId="0" fillId="0" borderId="1" xfId="0" applyNumberFormat="1" applyBorder="1"/>
    <xf numFmtId="0" fontId="1" fillId="3" borderId="1" xfId="0" applyFont="1" applyFill="1" applyBorder="1"/>
    <xf numFmtId="0" fontId="0" fillId="0" borderId="0" xfId="0" applyAlignment="1">
      <alignment wrapText="1"/>
    </xf>
    <xf numFmtId="0" fontId="0" fillId="0" borderId="1" xfId="0" applyBorder="1"/>
    <xf numFmtId="166" fontId="0" fillId="4" borderId="1" xfId="0" applyNumberFormat="1" applyFill="1" applyBorder="1"/>
    <xf numFmtId="0" fontId="0" fillId="0" borderId="0" xfId="0" applyAlignment="1">
      <alignment horizontal="center"/>
    </xf>
    <xf numFmtId="0" fontId="1" fillId="3" borderId="0" xfId="0" applyFont="1" applyFill="1" applyBorder="1" applyAlignment="1">
      <alignment wrapText="1"/>
    </xf>
    <xf numFmtId="166" fontId="0" fillId="4" borderId="0" xfId="0" applyNumberFormat="1" applyFill="1" applyBorder="1"/>
    <xf numFmtId="166" fontId="1" fillId="3" borderId="0" xfId="0" applyNumberFormat="1" applyFont="1" applyFill="1" applyBorder="1"/>
    <xf numFmtId="0" fontId="3" fillId="0" borderId="0" xfId="0" applyFont="1"/>
    <xf numFmtId="0" fontId="4" fillId="5" borderId="2" xfId="0" applyFont="1" applyFill="1" applyBorder="1"/>
    <xf numFmtId="0" fontId="4" fillId="0" borderId="2" xfId="0" applyFont="1" applyBorder="1"/>
    <xf numFmtId="0" fontId="0" fillId="0" borderId="0" xfId="0" applyAlignment="1">
      <alignment horizontal="left"/>
    </xf>
    <xf numFmtId="0" fontId="0" fillId="0" borderId="0" xfId="0" applyAlignment="1"/>
    <xf numFmtId="1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169" fontId="0" fillId="0" borderId="4" xfId="0" applyNumberForma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2" fontId="0" fillId="0" borderId="3" xfId="0" applyNumberFormat="1" applyBorder="1"/>
    <xf numFmtId="18" fontId="0" fillId="0" borderId="3" xfId="0" applyNumberFormat="1" applyBorder="1"/>
    <xf numFmtId="20" fontId="0" fillId="0" borderId="3" xfId="0" applyNumberFormat="1" applyBorder="1"/>
    <xf numFmtId="0" fontId="0" fillId="0" borderId="3" xfId="0" applyFill="1" applyBorder="1" applyAlignment="1">
      <alignment wrapText="1"/>
    </xf>
    <xf numFmtId="0" fontId="0" fillId="0" borderId="3" xfId="0" applyFill="1" applyBorder="1"/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00B0F0"/>
        </patternFill>
      </fill>
    </dxf>
    <dxf>
      <fill>
        <patternFill>
          <bgColor rgb="FF66FF33"/>
        </patternFill>
      </fill>
    </dxf>
    <dxf>
      <fill>
        <patternFill>
          <bgColor rgb="FF66FF66"/>
        </patternFill>
      </fill>
    </dxf>
    <dxf>
      <fill>
        <patternFill>
          <bgColor rgb="FF00CCFF"/>
        </patternFill>
      </fill>
    </dxf>
  </dxfs>
  <tableStyles count="0" defaultTableStyle="TableStyleMedium2" defaultPivotStyle="PivotStyleLight16"/>
  <colors>
    <mruColors>
      <color rgb="FF66FF66"/>
      <color rgb="FF66FF33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FacilTrucos78-8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(78)"/>
      <sheetName val="T(79)"/>
      <sheetName val="T(80)"/>
      <sheetName val="T(81)"/>
      <sheetName val="T(81.5)"/>
      <sheetName val="T(82)"/>
      <sheetName val="T(83)"/>
      <sheetName val="T(84)"/>
      <sheetName val="T(85)"/>
      <sheetName val="T(86.5)"/>
      <sheetName val="T(86)"/>
    </sheetNames>
    <sheetDataSet>
      <sheetData sheetId="0" refreshError="1"/>
      <sheetData sheetId="1" refreshError="1"/>
      <sheetData sheetId="2" refreshError="1"/>
      <sheetData sheetId="3">
        <row r="35">
          <cell r="C35">
            <v>172</v>
          </cell>
        </row>
        <row r="36">
          <cell r="C36">
            <v>105</v>
          </cell>
        </row>
        <row r="37">
          <cell r="C37">
            <v>260</v>
          </cell>
        </row>
        <row r="38">
          <cell r="C38">
            <v>747</v>
          </cell>
        </row>
        <row r="39">
          <cell r="C39">
            <v>113</v>
          </cell>
        </row>
        <row r="40">
          <cell r="C40">
            <v>956</v>
          </cell>
        </row>
        <row r="41">
          <cell r="C41">
            <v>860</v>
          </cell>
        </row>
        <row r="42">
          <cell r="C42">
            <v>873</v>
          </cell>
        </row>
        <row r="43">
          <cell r="C43">
            <v>48</v>
          </cell>
        </row>
        <row r="44">
          <cell r="C44">
            <v>409</v>
          </cell>
        </row>
        <row r="45">
          <cell r="C45">
            <v>5</v>
          </cell>
        </row>
        <row r="46">
          <cell r="C46">
            <v>723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77D4A-1E51-4054-9879-4B55081EB07F}">
  <sheetPr codeName="Hoja1">
    <tabColor rgb="FF002060"/>
  </sheetPr>
  <dimension ref="B3:E11"/>
  <sheetViews>
    <sheetView zoomScaleNormal="100" workbookViewId="0">
      <selection activeCell="B18" sqref="B18:B20"/>
    </sheetView>
  </sheetViews>
  <sheetFormatPr baseColWidth="10" defaultColWidth="9.140625" defaultRowHeight="15" x14ac:dyDescent="0.25"/>
  <cols>
    <col min="1" max="1" width="3.7109375" bestFit="1" customWidth="1"/>
    <col min="2" max="2" width="30.140625" customWidth="1"/>
    <col min="3" max="3" width="17.28515625" bestFit="1" customWidth="1"/>
    <col min="4" max="4" width="6.28515625" customWidth="1"/>
    <col min="5" max="5" width="15.42578125" bestFit="1" customWidth="1"/>
    <col min="257" max="257" width="3.7109375" bestFit="1" customWidth="1"/>
    <col min="258" max="258" width="30.140625" customWidth="1"/>
    <col min="259" max="259" width="17.28515625" bestFit="1" customWidth="1"/>
    <col min="260" max="260" width="1.5703125" customWidth="1"/>
    <col min="261" max="261" width="15.42578125" bestFit="1" customWidth="1"/>
    <col min="513" max="513" width="3.7109375" bestFit="1" customWidth="1"/>
    <col min="514" max="514" width="30.140625" customWidth="1"/>
    <col min="515" max="515" width="17.28515625" bestFit="1" customWidth="1"/>
    <col min="516" max="516" width="1.5703125" customWidth="1"/>
    <col min="517" max="517" width="15.42578125" bestFit="1" customWidth="1"/>
    <col min="769" max="769" width="3.7109375" bestFit="1" customWidth="1"/>
    <col min="770" max="770" width="30.140625" customWidth="1"/>
    <col min="771" max="771" width="17.28515625" bestFit="1" customWidth="1"/>
    <col min="772" max="772" width="1.5703125" customWidth="1"/>
    <col min="773" max="773" width="15.42578125" bestFit="1" customWidth="1"/>
    <col min="1025" max="1025" width="3.7109375" bestFit="1" customWidth="1"/>
    <col min="1026" max="1026" width="30.140625" customWidth="1"/>
    <col min="1027" max="1027" width="17.28515625" bestFit="1" customWidth="1"/>
    <col min="1028" max="1028" width="1.5703125" customWidth="1"/>
    <col min="1029" max="1029" width="15.42578125" bestFit="1" customWidth="1"/>
    <col min="1281" max="1281" width="3.7109375" bestFit="1" customWidth="1"/>
    <col min="1282" max="1282" width="30.140625" customWidth="1"/>
    <col min="1283" max="1283" width="17.28515625" bestFit="1" customWidth="1"/>
    <col min="1284" max="1284" width="1.5703125" customWidth="1"/>
    <col min="1285" max="1285" width="15.42578125" bestFit="1" customWidth="1"/>
    <col min="1537" max="1537" width="3.7109375" bestFit="1" customWidth="1"/>
    <col min="1538" max="1538" width="30.140625" customWidth="1"/>
    <col min="1539" max="1539" width="17.28515625" bestFit="1" customWidth="1"/>
    <col min="1540" max="1540" width="1.5703125" customWidth="1"/>
    <col min="1541" max="1541" width="15.42578125" bestFit="1" customWidth="1"/>
    <col min="1793" max="1793" width="3.7109375" bestFit="1" customWidth="1"/>
    <col min="1794" max="1794" width="30.140625" customWidth="1"/>
    <col min="1795" max="1795" width="17.28515625" bestFit="1" customWidth="1"/>
    <col min="1796" max="1796" width="1.5703125" customWidth="1"/>
    <col min="1797" max="1797" width="15.42578125" bestFit="1" customWidth="1"/>
    <col min="2049" max="2049" width="3.7109375" bestFit="1" customWidth="1"/>
    <col min="2050" max="2050" width="30.140625" customWidth="1"/>
    <col min="2051" max="2051" width="17.28515625" bestFit="1" customWidth="1"/>
    <col min="2052" max="2052" width="1.5703125" customWidth="1"/>
    <col min="2053" max="2053" width="15.42578125" bestFit="1" customWidth="1"/>
    <col min="2305" max="2305" width="3.7109375" bestFit="1" customWidth="1"/>
    <col min="2306" max="2306" width="30.140625" customWidth="1"/>
    <col min="2307" max="2307" width="17.28515625" bestFit="1" customWidth="1"/>
    <col min="2308" max="2308" width="1.5703125" customWidth="1"/>
    <col min="2309" max="2309" width="15.42578125" bestFit="1" customWidth="1"/>
    <col min="2561" max="2561" width="3.7109375" bestFit="1" customWidth="1"/>
    <col min="2562" max="2562" width="30.140625" customWidth="1"/>
    <col min="2563" max="2563" width="17.28515625" bestFit="1" customWidth="1"/>
    <col min="2564" max="2564" width="1.5703125" customWidth="1"/>
    <col min="2565" max="2565" width="15.42578125" bestFit="1" customWidth="1"/>
    <col min="2817" max="2817" width="3.7109375" bestFit="1" customWidth="1"/>
    <col min="2818" max="2818" width="30.140625" customWidth="1"/>
    <col min="2819" max="2819" width="17.28515625" bestFit="1" customWidth="1"/>
    <col min="2820" max="2820" width="1.5703125" customWidth="1"/>
    <col min="2821" max="2821" width="15.42578125" bestFit="1" customWidth="1"/>
    <col min="3073" max="3073" width="3.7109375" bestFit="1" customWidth="1"/>
    <col min="3074" max="3074" width="30.140625" customWidth="1"/>
    <col min="3075" max="3075" width="17.28515625" bestFit="1" customWidth="1"/>
    <col min="3076" max="3076" width="1.5703125" customWidth="1"/>
    <col min="3077" max="3077" width="15.42578125" bestFit="1" customWidth="1"/>
    <col min="3329" max="3329" width="3.7109375" bestFit="1" customWidth="1"/>
    <col min="3330" max="3330" width="30.140625" customWidth="1"/>
    <col min="3331" max="3331" width="17.28515625" bestFit="1" customWidth="1"/>
    <col min="3332" max="3332" width="1.5703125" customWidth="1"/>
    <col min="3333" max="3333" width="15.42578125" bestFit="1" customWidth="1"/>
    <col min="3585" max="3585" width="3.7109375" bestFit="1" customWidth="1"/>
    <col min="3586" max="3586" width="30.140625" customWidth="1"/>
    <col min="3587" max="3587" width="17.28515625" bestFit="1" customWidth="1"/>
    <col min="3588" max="3588" width="1.5703125" customWidth="1"/>
    <col min="3589" max="3589" width="15.42578125" bestFit="1" customWidth="1"/>
    <col min="3841" max="3841" width="3.7109375" bestFit="1" customWidth="1"/>
    <col min="3842" max="3842" width="30.140625" customWidth="1"/>
    <col min="3843" max="3843" width="17.28515625" bestFit="1" customWidth="1"/>
    <col min="3844" max="3844" width="1.5703125" customWidth="1"/>
    <col min="3845" max="3845" width="15.42578125" bestFit="1" customWidth="1"/>
    <col min="4097" max="4097" width="3.7109375" bestFit="1" customWidth="1"/>
    <col min="4098" max="4098" width="30.140625" customWidth="1"/>
    <col min="4099" max="4099" width="17.28515625" bestFit="1" customWidth="1"/>
    <col min="4100" max="4100" width="1.5703125" customWidth="1"/>
    <col min="4101" max="4101" width="15.42578125" bestFit="1" customWidth="1"/>
    <col min="4353" max="4353" width="3.7109375" bestFit="1" customWidth="1"/>
    <col min="4354" max="4354" width="30.140625" customWidth="1"/>
    <col min="4355" max="4355" width="17.28515625" bestFit="1" customWidth="1"/>
    <col min="4356" max="4356" width="1.5703125" customWidth="1"/>
    <col min="4357" max="4357" width="15.42578125" bestFit="1" customWidth="1"/>
    <col min="4609" max="4609" width="3.7109375" bestFit="1" customWidth="1"/>
    <col min="4610" max="4610" width="30.140625" customWidth="1"/>
    <col min="4611" max="4611" width="17.28515625" bestFit="1" customWidth="1"/>
    <col min="4612" max="4612" width="1.5703125" customWidth="1"/>
    <col min="4613" max="4613" width="15.42578125" bestFit="1" customWidth="1"/>
    <col min="4865" max="4865" width="3.7109375" bestFit="1" customWidth="1"/>
    <col min="4866" max="4866" width="30.140625" customWidth="1"/>
    <col min="4867" max="4867" width="17.28515625" bestFit="1" customWidth="1"/>
    <col min="4868" max="4868" width="1.5703125" customWidth="1"/>
    <col min="4869" max="4869" width="15.42578125" bestFit="1" customWidth="1"/>
    <col min="5121" max="5121" width="3.7109375" bestFit="1" customWidth="1"/>
    <col min="5122" max="5122" width="30.140625" customWidth="1"/>
    <col min="5123" max="5123" width="17.28515625" bestFit="1" customWidth="1"/>
    <col min="5124" max="5124" width="1.5703125" customWidth="1"/>
    <col min="5125" max="5125" width="15.42578125" bestFit="1" customWidth="1"/>
    <col min="5377" max="5377" width="3.7109375" bestFit="1" customWidth="1"/>
    <col min="5378" max="5378" width="30.140625" customWidth="1"/>
    <col min="5379" max="5379" width="17.28515625" bestFit="1" customWidth="1"/>
    <col min="5380" max="5380" width="1.5703125" customWidth="1"/>
    <col min="5381" max="5381" width="15.42578125" bestFit="1" customWidth="1"/>
    <col min="5633" max="5633" width="3.7109375" bestFit="1" customWidth="1"/>
    <col min="5634" max="5634" width="30.140625" customWidth="1"/>
    <col min="5635" max="5635" width="17.28515625" bestFit="1" customWidth="1"/>
    <col min="5636" max="5636" width="1.5703125" customWidth="1"/>
    <col min="5637" max="5637" width="15.42578125" bestFit="1" customWidth="1"/>
    <col min="5889" max="5889" width="3.7109375" bestFit="1" customWidth="1"/>
    <col min="5890" max="5890" width="30.140625" customWidth="1"/>
    <col min="5891" max="5891" width="17.28515625" bestFit="1" customWidth="1"/>
    <col min="5892" max="5892" width="1.5703125" customWidth="1"/>
    <col min="5893" max="5893" width="15.42578125" bestFit="1" customWidth="1"/>
    <col min="6145" max="6145" width="3.7109375" bestFit="1" customWidth="1"/>
    <col min="6146" max="6146" width="30.140625" customWidth="1"/>
    <col min="6147" max="6147" width="17.28515625" bestFit="1" customWidth="1"/>
    <col min="6148" max="6148" width="1.5703125" customWidth="1"/>
    <col min="6149" max="6149" width="15.42578125" bestFit="1" customWidth="1"/>
    <col min="6401" max="6401" width="3.7109375" bestFit="1" customWidth="1"/>
    <col min="6402" max="6402" width="30.140625" customWidth="1"/>
    <col min="6403" max="6403" width="17.28515625" bestFit="1" customWidth="1"/>
    <col min="6404" max="6404" width="1.5703125" customWidth="1"/>
    <col min="6405" max="6405" width="15.42578125" bestFit="1" customWidth="1"/>
    <col min="6657" max="6657" width="3.7109375" bestFit="1" customWidth="1"/>
    <col min="6658" max="6658" width="30.140625" customWidth="1"/>
    <col min="6659" max="6659" width="17.28515625" bestFit="1" customWidth="1"/>
    <col min="6660" max="6660" width="1.5703125" customWidth="1"/>
    <col min="6661" max="6661" width="15.42578125" bestFit="1" customWidth="1"/>
    <col min="6913" max="6913" width="3.7109375" bestFit="1" customWidth="1"/>
    <col min="6914" max="6914" width="30.140625" customWidth="1"/>
    <col min="6915" max="6915" width="17.28515625" bestFit="1" customWidth="1"/>
    <col min="6916" max="6916" width="1.5703125" customWidth="1"/>
    <col min="6917" max="6917" width="15.42578125" bestFit="1" customWidth="1"/>
    <col min="7169" max="7169" width="3.7109375" bestFit="1" customWidth="1"/>
    <col min="7170" max="7170" width="30.140625" customWidth="1"/>
    <col min="7171" max="7171" width="17.28515625" bestFit="1" customWidth="1"/>
    <col min="7172" max="7172" width="1.5703125" customWidth="1"/>
    <col min="7173" max="7173" width="15.42578125" bestFit="1" customWidth="1"/>
    <col min="7425" max="7425" width="3.7109375" bestFit="1" customWidth="1"/>
    <col min="7426" max="7426" width="30.140625" customWidth="1"/>
    <col min="7427" max="7427" width="17.28515625" bestFit="1" customWidth="1"/>
    <col min="7428" max="7428" width="1.5703125" customWidth="1"/>
    <col min="7429" max="7429" width="15.42578125" bestFit="1" customWidth="1"/>
    <col min="7681" max="7681" width="3.7109375" bestFit="1" customWidth="1"/>
    <col min="7682" max="7682" width="30.140625" customWidth="1"/>
    <col min="7683" max="7683" width="17.28515625" bestFit="1" customWidth="1"/>
    <col min="7684" max="7684" width="1.5703125" customWidth="1"/>
    <col min="7685" max="7685" width="15.42578125" bestFit="1" customWidth="1"/>
    <col min="7937" max="7937" width="3.7109375" bestFit="1" customWidth="1"/>
    <col min="7938" max="7938" width="30.140625" customWidth="1"/>
    <col min="7939" max="7939" width="17.28515625" bestFit="1" customWidth="1"/>
    <col min="7940" max="7940" width="1.5703125" customWidth="1"/>
    <col min="7941" max="7941" width="15.42578125" bestFit="1" customWidth="1"/>
    <col min="8193" max="8193" width="3.7109375" bestFit="1" customWidth="1"/>
    <col min="8194" max="8194" width="30.140625" customWidth="1"/>
    <col min="8195" max="8195" width="17.28515625" bestFit="1" customWidth="1"/>
    <col min="8196" max="8196" width="1.5703125" customWidth="1"/>
    <col min="8197" max="8197" width="15.42578125" bestFit="1" customWidth="1"/>
    <col min="8449" max="8449" width="3.7109375" bestFit="1" customWidth="1"/>
    <col min="8450" max="8450" width="30.140625" customWidth="1"/>
    <col min="8451" max="8451" width="17.28515625" bestFit="1" customWidth="1"/>
    <col min="8452" max="8452" width="1.5703125" customWidth="1"/>
    <col min="8453" max="8453" width="15.42578125" bestFit="1" customWidth="1"/>
    <col min="8705" max="8705" width="3.7109375" bestFit="1" customWidth="1"/>
    <col min="8706" max="8706" width="30.140625" customWidth="1"/>
    <col min="8707" max="8707" width="17.28515625" bestFit="1" customWidth="1"/>
    <col min="8708" max="8708" width="1.5703125" customWidth="1"/>
    <col min="8709" max="8709" width="15.42578125" bestFit="1" customWidth="1"/>
    <col min="8961" max="8961" width="3.7109375" bestFit="1" customWidth="1"/>
    <col min="8962" max="8962" width="30.140625" customWidth="1"/>
    <col min="8963" max="8963" width="17.28515625" bestFit="1" customWidth="1"/>
    <col min="8964" max="8964" width="1.5703125" customWidth="1"/>
    <col min="8965" max="8965" width="15.42578125" bestFit="1" customWidth="1"/>
    <col min="9217" max="9217" width="3.7109375" bestFit="1" customWidth="1"/>
    <col min="9218" max="9218" width="30.140625" customWidth="1"/>
    <col min="9219" max="9219" width="17.28515625" bestFit="1" customWidth="1"/>
    <col min="9220" max="9220" width="1.5703125" customWidth="1"/>
    <col min="9221" max="9221" width="15.42578125" bestFit="1" customWidth="1"/>
    <col min="9473" max="9473" width="3.7109375" bestFit="1" customWidth="1"/>
    <col min="9474" max="9474" width="30.140625" customWidth="1"/>
    <col min="9475" max="9475" width="17.28515625" bestFit="1" customWidth="1"/>
    <col min="9476" max="9476" width="1.5703125" customWidth="1"/>
    <col min="9477" max="9477" width="15.42578125" bestFit="1" customWidth="1"/>
    <col min="9729" max="9729" width="3.7109375" bestFit="1" customWidth="1"/>
    <col min="9730" max="9730" width="30.140625" customWidth="1"/>
    <col min="9731" max="9731" width="17.28515625" bestFit="1" customWidth="1"/>
    <col min="9732" max="9732" width="1.5703125" customWidth="1"/>
    <col min="9733" max="9733" width="15.42578125" bestFit="1" customWidth="1"/>
    <col min="9985" max="9985" width="3.7109375" bestFit="1" customWidth="1"/>
    <col min="9986" max="9986" width="30.140625" customWidth="1"/>
    <col min="9987" max="9987" width="17.28515625" bestFit="1" customWidth="1"/>
    <col min="9988" max="9988" width="1.5703125" customWidth="1"/>
    <col min="9989" max="9989" width="15.42578125" bestFit="1" customWidth="1"/>
    <col min="10241" max="10241" width="3.7109375" bestFit="1" customWidth="1"/>
    <col min="10242" max="10242" width="30.140625" customWidth="1"/>
    <col min="10243" max="10243" width="17.28515625" bestFit="1" customWidth="1"/>
    <col min="10244" max="10244" width="1.5703125" customWidth="1"/>
    <col min="10245" max="10245" width="15.42578125" bestFit="1" customWidth="1"/>
    <col min="10497" max="10497" width="3.7109375" bestFit="1" customWidth="1"/>
    <col min="10498" max="10498" width="30.140625" customWidth="1"/>
    <col min="10499" max="10499" width="17.28515625" bestFit="1" customWidth="1"/>
    <col min="10500" max="10500" width="1.5703125" customWidth="1"/>
    <col min="10501" max="10501" width="15.42578125" bestFit="1" customWidth="1"/>
    <col min="10753" max="10753" width="3.7109375" bestFit="1" customWidth="1"/>
    <col min="10754" max="10754" width="30.140625" customWidth="1"/>
    <col min="10755" max="10755" width="17.28515625" bestFit="1" customWidth="1"/>
    <col min="10756" max="10756" width="1.5703125" customWidth="1"/>
    <col min="10757" max="10757" width="15.42578125" bestFit="1" customWidth="1"/>
    <col min="11009" max="11009" width="3.7109375" bestFit="1" customWidth="1"/>
    <col min="11010" max="11010" width="30.140625" customWidth="1"/>
    <col min="11011" max="11011" width="17.28515625" bestFit="1" customWidth="1"/>
    <col min="11012" max="11012" width="1.5703125" customWidth="1"/>
    <col min="11013" max="11013" width="15.42578125" bestFit="1" customWidth="1"/>
    <col min="11265" max="11265" width="3.7109375" bestFit="1" customWidth="1"/>
    <col min="11266" max="11266" width="30.140625" customWidth="1"/>
    <col min="11267" max="11267" width="17.28515625" bestFit="1" customWidth="1"/>
    <col min="11268" max="11268" width="1.5703125" customWidth="1"/>
    <col min="11269" max="11269" width="15.42578125" bestFit="1" customWidth="1"/>
    <col min="11521" max="11521" width="3.7109375" bestFit="1" customWidth="1"/>
    <col min="11522" max="11522" width="30.140625" customWidth="1"/>
    <col min="11523" max="11523" width="17.28515625" bestFit="1" customWidth="1"/>
    <col min="11524" max="11524" width="1.5703125" customWidth="1"/>
    <col min="11525" max="11525" width="15.42578125" bestFit="1" customWidth="1"/>
    <col min="11777" max="11777" width="3.7109375" bestFit="1" customWidth="1"/>
    <col min="11778" max="11778" width="30.140625" customWidth="1"/>
    <col min="11779" max="11779" width="17.28515625" bestFit="1" customWidth="1"/>
    <col min="11780" max="11780" width="1.5703125" customWidth="1"/>
    <col min="11781" max="11781" width="15.42578125" bestFit="1" customWidth="1"/>
    <col min="12033" max="12033" width="3.7109375" bestFit="1" customWidth="1"/>
    <col min="12034" max="12034" width="30.140625" customWidth="1"/>
    <col min="12035" max="12035" width="17.28515625" bestFit="1" customWidth="1"/>
    <col min="12036" max="12036" width="1.5703125" customWidth="1"/>
    <col min="12037" max="12037" width="15.42578125" bestFit="1" customWidth="1"/>
    <col min="12289" max="12289" width="3.7109375" bestFit="1" customWidth="1"/>
    <col min="12290" max="12290" width="30.140625" customWidth="1"/>
    <col min="12291" max="12291" width="17.28515625" bestFit="1" customWidth="1"/>
    <col min="12292" max="12292" width="1.5703125" customWidth="1"/>
    <col min="12293" max="12293" width="15.42578125" bestFit="1" customWidth="1"/>
    <col min="12545" max="12545" width="3.7109375" bestFit="1" customWidth="1"/>
    <col min="12546" max="12546" width="30.140625" customWidth="1"/>
    <col min="12547" max="12547" width="17.28515625" bestFit="1" customWidth="1"/>
    <col min="12548" max="12548" width="1.5703125" customWidth="1"/>
    <col min="12549" max="12549" width="15.42578125" bestFit="1" customWidth="1"/>
    <col min="12801" max="12801" width="3.7109375" bestFit="1" customWidth="1"/>
    <col min="12802" max="12802" width="30.140625" customWidth="1"/>
    <col min="12803" max="12803" width="17.28515625" bestFit="1" customWidth="1"/>
    <col min="12804" max="12804" width="1.5703125" customWidth="1"/>
    <col min="12805" max="12805" width="15.42578125" bestFit="1" customWidth="1"/>
    <col min="13057" max="13057" width="3.7109375" bestFit="1" customWidth="1"/>
    <col min="13058" max="13058" width="30.140625" customWidth="1"/>
    <col min="13059" max="13059" width="17.28515625" bestFit="1" customWidth="1"/>
    <col min="13060" max="13060" width="1.5703125" customWidth="1"/>
    <col min="13061" max="13061" width="15.42578125" bestFit="1" customWidth="1"/>
    <col min="13313" max="13313" width="3.7109375" bestFit="1" customWidth="1"/>
    <col min="13314" max="13314" width="30.140625" customWidth="1"/>
    <col min="13315" max="13315" width="17.28515625" bestFit="1" customWidth="1"/>
    <col min="13316" max="13316" width="1.5703125" customWidth="1"/>
    <col min="13317" max="13317" width="15.42578125" bestFit="1" customWidth="1"/>
    <col min="13569" max="13569" width="3.7109375" bestFit="1" customWidth="1"/>
    <col min="13570" max="13570" width="30.140625" customWidth="1"/>
    <col min="13571" max="13571" width="17.28515625" bestFit="1" customWidth="1"/>
    <col min="13572" max="13572" width="1.5703125" customWidth="1"/>
    <col min="13573" max="13573" width="15.42578125" bestFit="1" customWidth="1"/>
    <col min="13825" max="13825" width="3.7109375" bestFit="1" customWidth="1"/>
    <col min="13826" max="13826" width="30.140625" customWidth="1"/>
    <col min="13827" max="13827" width="17.28515625" bestFit="1" customWidth="1"/>
    <col min="13828" max="13828" width="1.5703125" customWidth="1"/>
    <col min="13829" max="13829" width="15.42578125" bestFit="1" customWidth="1"/>
    <col min="14081" max="14081" width="3.7109375" bestFit="1" customWidth="1"/>
    <col min="14082" max="14082" width="30.140625" customWidth="1"/>
    <col min="14083" max="14083" width="17.28515625" bestFit="1" customWidth="1"/>
    <col min="14084" max="14084" width="1.5703125" customWidth="1"/>
    <col min="14085" max="14085" width="15.42578125" bestFit="1" customWidth="1"/>
    <col min="14337" max="14337" width="3.7109375" bestFit="1" customWidth="1"/>
    <col min="14338" max="14338" width="30.140625" customWidth="1"/>
    <col min="14339" max="14339" width="17.28515625" bestFit="1" customWidth="1"/>
    <col min="14340" max="14340" width="1.5703125" customWidth="1"/>
    <col min="14341" max="14341" width="15.42578125" bestFit="1" customWidth="1"/>
    <col min="14593" max="14593" width="3.7109375" bestFit="1" customWidth="1"/>
    <col min="14594" max="14594" width="30.140625" customWidth="1"/>
    <col min="14595" max="14595" width="17.28515625" bestFit="1" customWidth="1"/>
    <col min="14596" max="14596" width="1.5703125" customWidth="1"/>
    <col min="14597" max="14597" width="15.42578125" bestFit="1" customWidth="1"/>
    <col min="14849" max="14849" width="3.7109375" bestFit="1" customWidth="1"/>
    <col min="14850" max="14850" width="30.140625" customWidth="1"/>
    <col min="14851" max="14851" width="17.28515625" bestFit="1" customWidth="1"/>
    <col min="14852" max="14852" width="1.5703125" customWidth="1"/>
    <col min="14853" max="14853" width="15.42578125" bestFit="1" customWidth="1"/>
    <col min="15105" max="15105" width="3.7109375" bestFit="1" customWidth="1"/>
    <col min="15106" max="15106" width="30.140625" customWidth="1"/>
    <col min="15107" max="15107" width="17.28515625" bestFit="1" customWidth="1"/>
    <col min="15108" max="15108" width="1.5703125" customWidth="1"/>
    <col min="15109" max="15109" width="15.42578125" bestFit="1" customWidth="1"/>
    <col min="15361" max="15361" width="3.7109375" bestFit="1" customWidth="1"/>
    <col min="15362" max="15362" width="30.140625" customWidth="1"/>
    <col min="15363" max="15363" width="17.28515625" bestFit="1" customWidth="1"/>
    <col min="15364" max="15364" width="1.5703125" customWidth="1"/>
    <col min="15365" max="15365" width="15.42578125" bestFit="1" customWidth="1"/>
    <col min="15617" max="15617" width="3.7109375" bestFit="1" customWidth="1"/>
    <col min="15618" max="15618" width="30.140625" customWidth="1"/>
    <col min="15619" max="15619" width="17.28515625" bestFit="1" customWidth="1"/>
    <col min="15620" max="15620" width="1.5703125" customWidth="1"/>
    <col min="15621" max="15621" width="15.42578125" bestFit="1" customWidth="1"/>
    <col min="15873" max="15873" width="3.7109375" bestFit="1" customWidth="1"/>
    <col min="15874" max="15874" width="30.140625" customWidth="1"/>
    <col min="15875" max="15875" width="17.28515625" bestFit="1" customWidth="1"/>
    <col min="15876" max="15876" width="1.5703125" customWidth="1"/>
    <col min="15877" max="15877" width="15.42578125" bestFit="1" customWidth="1"/>
    <col min="16129" max="16129" width="3.7109375" bestFit="1" customWidth="1"/>
    <col min="16130" max="16130" width="30.140625" customWidth="1"/>
    <col min="16131" max="16131" width="17.28515625" bestFit="1" customWidth="1"/>
    <col min="16132" max="16132" width="1.5703125" customWidth="1"/>
    <col min="16133" max="16133" width="15.42578125" bestFit="1" customWidth="1"/>
  </cols>
  <sheetData>
    <row r="3" spans="2:5" x14ac:dyDescent="0.25">
      <c r="B3" s="1" t="s">
        <v>4</v>
      </c>
    </row>
    <row r="4" spans="2:5" x14ac:dyDescent="0.25">
      <c r="B4" s="2" t="s">
        <v>5</v>
      </c>
      <c r="C4" s="6">
        <v>235</v>
      </c>
    </row>
    <row r="5" spans="2:5" ht="30" x14ac:dyDescent="0.25">
      <c r="B5" s="2" t="str">
        <f>"Bonus por cubeta si se hacen más de "&amp;C4</f>
        <v>Bonus por cubeta si se hacen más de 235</v>
      </c>
      <c r="C5" s="3">
        <v>0.75</v>
      </c>
    </row>
    <row r="6" spans="2:5" x14ac:dyDescent="0.25">
      <c r="B6" s="2" t="s">
        <v>3</v>
      </c>
      <c r="C6" s="3">
        <v>42488</v>
      </c>
    </row>
    <row r="7" spans="2:5" x14ac:dyDescent="0.25">
      <c r="B7" s="2" t="s">
        <v>0</v>
      </c>
      <c r="C7" s="6">
        <v>100</v>
      </c>
    </row>
    <row r="8" spans="2:5" x14ac:dyDescent="0.25">
      <c r="B8" s="2" t="s">
        <v>1</v>
      </c>
      <c r="C8" s="7">
        <f>ROUND(C6+IF(C7&gt;C4,(C7-C4)*C5,0),2)</f>
        <v>42488</v>
      </c>
      <c r="E8" s="4" t="s">
        <v>2</v>
      </c>
    </row>
    <row r="9" spans="2:5" x14ac:dyDescent="0.25">
      <c r="B9" s="9"/>
      <c r="C9" s="10">
        <f>ROUND(C6+IF(C7&lt;C4,(C7-C4)*C5,0),2)</f>
        <v>42386.75</v>
      </c>
      <c r="E9" s="11">
        <f>C8</f>
        <v>42488</v>
      </c>
    </row>
    <row r="10" spans="2:5" x14ac:dyDescent="0.25">
      <c r="B10" s="5"/>
      <c r="C10" s="8" t="str">
        <f>IF(AND(C7&gt;=C4),"si","no")</f>
        <v>no</v>
      </c>
    </row>
    <row r="11" spans="2:5" x14ac:dyDescent="0.25">
      <c r="C11" s="8" t="str">
        <f>IF(AND(C7&gt;=C4),"si","no")</f>
        <v>no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4150-CFF7-4FF7-BCE7-74BC80CC910B}">
  <sheetPr codeName="Hoja2"/>
  <dimension ref="A2:AF17"/>
  <sheetViews>
    <sheetView showGridLines="0" tabSelected="1" topLeftCell="A2" zoomScaleNormal="100" workbookViewId="0">
      <selection activeCell="J17" sqref="J17"/>
    </sheetView>
  </sheetViews>
  <sheetFormatPr baseColWidth="10" defaultRowHeight="15" x14ac:dyDescent="0.25"/>
  <cols>
    <col min="1" max="1" width="15.85546875" bestFit="1" customWidth="1"/>
    <col min="2" max="2" width="12" bestFit="1" customWidth="1"/>
    <col min="3" max="32" width="7.140625" customWidth="1"/>
  </cols>
  <sheetData>
    <row r="2" spans="1:32" x14ac:dyDescent="0.25">
      <c r="A2" t="s">
        <v>60</v>
      </c>
      <c r="B2" s="15" t="s">
        <v>61</v>
      </c>
      <c r="C2" s="15"/>
      <c r="D2" s="15"/>
      <c r="E2" s="15"/>
      <c r="F2" s="15"/>
      <c r="G2" s="15"/>
    </row>
    <row r="3" spans="1:32" x14ac:dyDescent="0.25">
      <c r="A3" t="s">
        <v>58</v>
      </c>
      <c r="B3" s="15" t="s">
        <v>23</v>
      </c>
      <c r="C3" s="15"/>
      <c r="D3" s="15"/>
      <c r="E3" s="15"/>
      <c r="F3" s="15"/>
      <c r="G3" s="15"/>
    </row>
    <row r="4" spans="1:32" x14ac:dyDescent="0.25">
      <c r="A4" t="s">
        <v>59</v>
      </c>
      <c r="B4" s="15" t="s">
        <v>14</v>
      </c>
      <c r="C4" s="15"/>
      <c r="D4" s="15"/>
      <c r="E4" s="15"/>
      <c r="F4" s="15"/>
      <c r="G4" s="15"/>
      <c r="I4" t="s">
        <v>65</v>
      </c>
      <c r="J4">
        <v>2023</v>
      </c>
    </row>
    <row r="5" spans="1:32" x14ac:dyDescent="0.25">
      <c r="A5" t="s">
        <v>66</v>
      </c>
      <c r="B5" t="s">
        <v>67</v>
      </c>
      <c r="C5" s="17">
        <f>_xlfn.NUMBERVALUE(1&amp;B4&amp;J4)</f>
        <v>45139</v>
      </c>
      <c r="D5" s="17"/>
      <c r="E5" s="17"/>
      <c r="F5" s="17"/>
      <c r="G5" t="s">
        <v>68</v>
      </c>
      <c r="H5" s="17">
        <f>EOMONTH(C5,0)</f>
        <v>45169</v>
      </c>
      <c r="I5" s="17"/>
      <c r="J5" s="17"/>
      <c r="K5" s="17"/>
      <c r="L5" s="16"/>
      <c r="M5" s="16"/>
    </row>
    <row r="8" spans="1:32" s="8" customFormat="1" x14ac:dyDescent="0.25">
      <c r="B8" s="18" t="str">
        <f>TEXT(B9,"DDD")</f>
        <v>mar</v>
      </c>
      <c r="C8" s="18" t="str">
        <f t="shared" ref="C8:AF8" si="0">TEXT(C9,"DDD")</f>
        <v>mié</v>
      </c>
      <c r="D8" s="18" t="str">
        <f t="shared" si="0"/>
        <v>jue</v>
      </c>
      <c r="E8" s="18" t="str">
        <f t="shared" si="0"/>
        <v>vie</v>
      </c>
      <c r="F8" s="18" t="str">
        <f t="shared" si="0"/>
        <v>sáb</v>
      </c>
      <c r="G8" s="18" t="str">
        <f t="shared" si="0"/>
        <v>dom</v>
      </c>
      <c r="H8" s="18" t="str">
        <f t="shared" si="0"/>
        <v>lun</v>
      </c>
      <c r="I8" s="18" t="str">
        <f t="shared" si="0"/>
        <v>mar</v>
      </c>
      <c r="J8" s="18" t="str">
        <f t="shared" si="0"/>
        <v>mié</v>
      </c>
      <c r="K8" s="18" t="str">
        <f t="shared" si="0"/>
        <v>jue</v>
      </c>
      <c r="L8" s="18" t="str">
        <f t="shared" si="0"/>
        <v>vie</v>
      </c>
      <c r="M8" s="18" t="str">
        <f t="shared" si="0"/>
        <v>sáb</v>
      </c>
      <c r="N8" s="18" t="str">
        <f t="shared" si="0"/>
        <v>dom</v>
      </c>
      <c r="O8" s="18" t="str">
        <f t="shared" si="0"/>
        <v>lun</v>
      </c>
      <c r="P8" s="18" t="str">
        <f t="shared" si="0"/>
        <v>mar</v>
      </c>
      <c r="Q8" s="18" t="str">
        <f t="shared" si="0"/>
        <v>mié</v>
      </c>
      <c r="R8" s="18" t="str">
        <f t="shared" si="0"/>
        <v>jue</v>
      </c>
      <c r="S8" s="18" t="str">
        <f t="shared" si="0"/>
        <v>vie</v>
      </c>
      <c r="T8" s="18" t="str">
        <f t="shared" si="0"/>
        <v>sáb</v>
      </c>
      <c r="U8" s="18" t="str">
        <f t="shared" si="0"/>
        <v>dom</v>
      </c>
      <c r="V8" s="18" t="str">
        <f t="shared" si="0"/>
        <v>lun</v>
      </c>
      <c r="W8" s="18" t="str">
        <f t="shared" si="0"/>
        <v>mar</v>
      </c>
      <c r="X8" s="18" t="str">
        <f t="shared" si="0"/>
        <v>mié</v>
      </c>
      <c r="Y8" s="18" t="str">
        <f t="shared" si="0"/>
        <v>jue</v>
      </c>
      <c r="Z8" s="18" t="str">
        <f t="shared" si="0"/>
        <v>vie</v>
      </c>
      <c r="AA8" s="18" t="str">
        <f t="shared" si="0"/>
        <v>sáb</v>
      </c>
      <c r="AB8" s="18" t="str">
        <f t="shared" si="0"/>
        <v>dom</v>
      </c>
      <c r="AC8" s="18" t="str">
        <f t="shared" si="0"/>
        <v>lun</v>
      </c>
      <c r="AD8" s="18" t="str">
        <f t="shared" si="0"/>
        <v>mar</v>
      </c>
      <c r="AE8" s="18" t="str">
        <f t="shared" si="0"/>
        <v>mié</v>
      </c>
      <c r="AF8" s="18" t="str">
        <f t="shared" si="0"/>
        <v>jue</v>
      </c>
    </row>
    <row r="9" spans="1:32" x14ac:dyDescent="0.25">
      <c r="B9" s="19">
        <f>C5</f>
        <v>45139</v>
      </c>
      <c r="C9" s="19">
        <f>IF(B9&lt;$H$5,B9+1,"")</f>
        <v>45140</v>
      </c>
      <c r="D9" s="19">
        <f t="shared" ref="D9:AF9" si="1">IF(C9&lt;$H$5,C9+1,"")</f>
        <v>45141</v>
      </c>
      <c r="E9" s="19">
        <f t="shared" si="1"/>
        <v>45142</v>
      </c>
      <c r="F9" s="19">
        <f t="shared" si="1"/>
        <v>45143</v>
      </c>
      <c r="G9" s="19">
        <f t="shared" si="1"/>
        <v>45144</v>
      </c>
      <c r="H9" s="19">
        <f t="shared" si="1"/>
        <v>45145</v>
      </c>
      <c r="I9" s="19">
        <f t="shared" si="1"/>
        <v>45146</v>
      </c>
      <c r="J9" s="19">
        <f t="shared" si="1"/>
        <v>45147</v>
      </c>
      <c r="K9" s="19">
        <f t="shared" si="1"/>
        <v>45148</v>
      </c>
      <c r="L9" s="19">
        <f t="shared" si="1"/>
        <v>45149</v>
      </c>
      <c r="M9" s="19">
        <f t="shared" si="1"/>
        <v>45150</v>
      </c>
      <c r="N9" s="19">
        <f t="shared" si="1"/>
        <v>45151</v>
      </c>
      <c r="O9" s="19">
        <f t="shared" si="1"/>
        <v>45152</v>
      </c>
      <c r="P9" s="19">
        <f t="shared" si="1"/>
        <v>45153</v>
      </c>
      <c r="Q9" s="19">
        <f t="shared" si="1"/>
        <v>45154</v>
      </c>
      <c r="R9" s="19">
        <f t="shared" si="1"/>
        <v>45155</v>
      </c>
      <c r="S9" s="19">
        <f t="shared" si="1"/>
        <v>45156</v>
      </c>
      <c r="T9" s="19">
        <f t="shared" si="1"/>
        <v>45157</v>
      </c>
      <c r="U9" s="19">
        <f t="shared" si="1"/>
        <v>45158</v>
      </c>
      <c r="V9" s="19">
        <f t="shared" si="1"/>
        <v>45159</v>
      </c>
      <c r="W9" s="19">
        <f t="shared" si="1"/>
        <v>45160</v>
      </c>
      <c r="X9" s="19">
        <f t="shared" si="1"/>
        <v>45161</v>
      </c>
      <c r="Y9" s="19">
        <f t="shared" si="1"/>
        <v>45162</v>
      </c>
      <c r="Z9" s="19">
        <f t="shared" si="1"/>
        <v>45163</v>
      </c>
      <c r="AA9" s="19">
        <f t="shared" si="1"/>
        <v>45164</v>
      </c>
      <c r="AB9" s="19">
        <f t="shared" si="1"/>
        <v>45165</v>
      </c>
      <c r="AC9" s="19">
        <f t="shared" si="1"/>
        <v>45166</v>
      </c>
      <c r="AD9" s="19">
        <f t="shared" si="1"/>
        <v>45167</v>
      </c>
      <c r="AE9" s="19">
        <f t="shared" si="1"/>
        <v>45168</v>
      </c>
      <c r="AF9" s="19">
        <f t="shared" si="1"/>
        <v>45169</v>
      </c>
    </row>
    <row r="10" spans="1:32" x14ac:dyDescent="0.25">
      <c r="A10" s="20" t="s">
        <v>69</v>
      </c>
      <c r="B10" s="24">
        <v>0.25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</row>
    <row r="11" spans="1:32" x14ac:dyDescent="0.25">
      <c r="A11" s="20" t="s">
        <v>70</v>
      </c>
      <c r="B11" s="24">
        <v>0.625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1:32" x14ac:dyDescent="0.25">
      <c r="A12" s="20" t="s">
        <v>71</v>
      </c>
      <c r="B12" s="25">
        <v>0.10416666666666667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2" x14ac:dyDescent="0.25">
      <c r="A13" s="20" t="s">
        <v>72</v>
      </c>
      <c r="B13" s="25">
        <f>B11-B10-B12</f>
        <v>0.27083333333333331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0" t="s">
        <v>73</v>
      </c>
      <c r="B14" s="18">
        <v>20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ht="30" x14ac:dyDescent="0.25">
      <c r="A15" s="26" t="s">
        <v>75</v>
      </c>
      <c r="B15" s="28">
        <v>35</v>
      </c>
      <c r="C15" s="20"/>
      <c r="D15" s="20"/>
      <c r="E15" s="28">
        <v>35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x14ac:dyDescent="0.25">
      <c r="A16" s="27" t="s">
        <v>76</v>
      </c>
      <c r="B16" s="18">
        <f>B15-B14</f>
        <v>15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9:9" x14ac:dyDescent="0.25">
      <c r="I17" t="s">
        <v>77</v>
      </c>
    </row>
  </sheetData>
  <mergeCells count="5">
    <mergeCell ref="B4:G4"/>
    <mergeCell ref="B3:G3"/>
    <mergeCell ref="B2:G2"/>
    <mergeCell ref="C5:F5"/>
    <mergeCell ref="H5:K5"/>
  </mergeCells>
  <conditionalFormatting sqref="F14 M14 T14 B8:AF13">
    <cfRule type="expression" dxfId="3" priority="6">
      <formula>B$8="dom"</formula>
    </cfRule>
  </conditionalFormatting>
  <conditionalFormatting sqref="B8:AF14">
    <cfRule type="expression" dxfId="0" priority="3">
      <formula>B$8="dom"</formula>
    </cfRule>
  </conditionalFormatting>
  <dataValidations count="3">
    <dataValidation type="list" allowBlank="1" showInputMessage="1" showErrorMessage="1" sqref="B3" xr:uid="{403A4146-B63A-48D9-B61B-656323664768}">
      <formula1>EMPLEADOS</formula1>
    </dataValidation>
    <dataValidation type="list" allowBlank="1" showInputMessage="1" showErrorMessage="1" sqref="B4" xr:uid="{1F17ACA4-86D2-49EA-9E26-05583A856974}">
      <formula1>MESES</formula1>
    </dataValidation>
    <dataValidation type="list" allowBlank="1" showInputMessage="1" showErrorMessage="1" sqref="B2" xr:uid="{A1A0A620-8899-495F-BDCD-190B560ECF9E}">
      <formula1>PROCESO</formula1>
    </dataValidation>
  </dataValidation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C39B34-2F50-4C9C-A822-10F86158E18C}">
            <xm:f>MATCH(B$9,'HOJA 2'!$D$2:$D$18,0)&gt;0</xm:f>
            <x14:dxf>
              <fill>
                <patternFill>
                  <bgColor rgb="FF66FF66"/>
                </patternFill>
              </fill>
            </x14:dxf>
          </x14:cfRule>
          <x14:cfRule type="expression" priority="2" id="{B0712BE8-0ADB-4959-BA12-68E47B0EF9C9}">
            <xm:f>MATCH(B$9,'HOJA 2'!$D$2:$D$18,0)&gt;0</xm:f>
            <x14:dxf>
              <fill>
                <patternFill>
                  <bgColor rgb="FF66FF33"/>
                </patternFill>
              </fill>
            </x14:dxf>
          </x14:cfRule>
          <xm:sqref>B8:AF14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82B9-E460-41EC-9D70-B5EC5A6B0D60}">
  <sheetPr codeName="Hoja3"/>
  <dimension ref="A1:D58"/>
  <sheetViews>
    <sheetView topLeftCell="A4" workbookViewId="0">
      <selection activeCell="B16" sqref="B16"/>
    </sheetView>
  </sheetViews>
  <sheetFormatPr baseColWidth="10" defaultRowHeight="16.5" x14ac:dyDescent="0.3"/>
  <cols>
    <col min="1" max="1" width="34.28515625" style="12" bestFit="1" customWidth="1"/>
    <col min="2" max="2" width="25.7109375" style="12" bestFit="1" customWidth="1"/>
    <col min="3" max="3" width="11.42578125" style="12"/>
    <col min="4" max="4" width="11.42578125" style="21"/>
    <col min="5" max="16384" width="11.42578125" style="12"/>
  </cols>
  <sheetData>
    <row r="1" spans="1:4" x14ac:dyDescent="0.3">
      <c r="A1" s="12" t="s">
        <v>6</v>
      </c>
      <c r="B1" s="12" t="s">
        <v>60</v>
      </c>
      <c r="D1" s="21" t="s">
        <v>74</v>
      </c>
    </row>
    <row r="2" spans="1:4" x14ac:dyDescent="0.3">
      <c r="A2" s="12" t="s">
        <v>7</v>
      </c>
      <c r="B2" s="12" t="s">
        <v>61</v>
      </c>
      <c r="D2" s="22">
        <v>44935</v>
      </c>
    </row>
    <row r="3" spans="1:4" x14ac:dyDescent="0.3">
      <c r="A3" s="12" t="s">
        <v>8</v>
      </c>
      <c r="B3" s="12" t="s">
        <v>62</v>
      </c>
      <c r="D3" s="22">
        <v>45005</v>
      </c>
    </row>
    <row r="4" spans="1:4" x14ac:dyDescent="0.3">
      <c r="A4" s="12" t="s">
        <v>9</v>
      </c>
      <c r="B4" s="12" t="s">
        <v>63</v>
      </c>
      <c r="D4" s="22">
        <v>45022</v>
      </c>
    </row>
    <row r="5" spans="1:4" x14ac:dyDescent="0.3">
      <c r="A5" s="12" t="s">
        <v>10</v>
      </c>
      <c r="B5" s="12" t="s">
        <v>64</v>
      </c>
      <c r="D5" s="22">
        <v>45023</v>
      </c>
    </row>
    <row r="6" spans="1:4" x14ac:dyDescent="0.3">
      <c r="A6" s="12" t="s">
        <v>11</v>
      </c>
      <c r="D6" s="22">
        <v>45047</v>
      </c>
    </row>
    <row r="7" spans="1:4" x14ac:dyDescent="0.3">
      <c r="A7" s="12" t="s">
        <v>12</v>
      </c>
      <c r="D7" s="22">
        <v>45068</v>
      </c>
    </row>
    <row r="8" spans="1:4" x14ac:dyDescent="0.3">
      <c r="A8" s="12" t="s">
        <v>13</v>
      </c>
      <c r="D8" s="22">
        <v>45089</v>
      </c>
    </row>
    <row r="9" spans="1:4" x14ac:dyDescent="0.3">
      <c r="A9" s="12" t="s">
        <v>14</v>
      </c>
      <c r="D9" s="22">
        <v>45096</v>
      </c>
    </row>
    <row r="10" spans="1:4" x14ac:dyDescent="0.3">
      <c r="A10" s="12" t="s">
        <v>15</v>
      </c>
      <c r="D10" s="22">
        <v>45110</v>
      </c>
    </row>
    <row r="11" spans="1:4" x14ac:dyDescent="0.3">
      <c r="A11" s="12" t="s">
        <v>16</v>
      </c>
      <c r="D11" s="22">
        <v>45127</v>
      </c>
    </row>
    <row r="12" spans="1:4" x14ac:dyDescent="0.3">
      <c r="A12" s="12" t="s">
        <v>17</v>
      </c>
      <c r="D12" s="22">
        <v>45145</v>
      </c>
    </row>
    <row r="13" spans="1:4" x14ac:dyDescent="0.3">
      <c r="A13" s="12" t="s">
        <v>18</v>
      </c>
      <c r="D13" s="22">
        <v>45159</v>
      </c>
    </row>
    <row r="14" spans="1:4" x14ac:dyDescent="0.3">
      <c r="D14" s="22">
        <v>45215</v>
      </c>
    </row>
    <row r="15" spans="1:4" x14ac:dyDescent="0.3">
      <c r="D15" s="22">
        <v>45236</v>
      </c>
    </row>
    <row r="16" spans="1:4" x14ac:dyDescent="0.3">
      <c r="D16" s="22">
        <v>45243</v>
      </c>
    </row>
    <row r="17" spans="1:4" x14ac:dyDescent="0.3">
      <c r="D17" s="22">
        <v>45268</v>
      </c>
    </row>
    <row r="18" spans="1:4" x14ac:dyDescent="0.3">
      <c r="D18" s="22">
        <v>45285</v>
      </c>
    </row>
    <row r="20" spans="1:4" x14ac:dyDescent="0.3">
      <c r="A20" s="12" t="s">
        <v>19</v>
      </c>
    </row>
    <row r="21" spans="1:4" ht="17.25" x14ac:dyDescent="0.35">
      <c r="A21" s="13" t="s">
        <v>20</v>
      </c>
    </row>
    <row r="22" spans="1:4" ht="17.25" x14ac:dyDescent="0.35">
      <c r="A22" s="14" t="s">
        <v>21</v>
      </c>
    </row>
    <row r="23" spans="1:4" ht="17.25" x14ac:dyDescent="0.35">
      <c r="A23" s="13" t="s">
        <v>22</v>
      </c>
    </row>
    <row r="24" spans="1:4" ht="17.25" x14ac:dyDescent="0.35">
      <c r="A24" s="14" t="s">
        <v>23</v>
      </c>
    </row>
    <row r="25" spans="1:4" ht="17.25" x14ac:dyDescent="0.35">
      <c r="A25" s="13" t="s">
        <v>24</v>
      </c>
    </row>
    <row r="26" spans="1:4" ht="17.25" x14ac:dyDescent="0.35">
      <c r="A26" s="14" t="s">
        <v>25</v>
      </c>
    </row>
    <row r="27" spans="1:4" ht="17.25" x14ac:dyDescent="0.35">
      <c r="A27" s="13" t="s">
        <v>26</v>
      </c>
    </row>
    <row r="28" spans="1:4" ht="17.25" x14ac:dyDescent="0.35">
      <c r="A28" s="14" t="s">
        <v>27</v>
      </c>
    </row>
    <row r="29" spans="1:4" ht="17.25" x14ac:dyDescent="0.35">
      <c r="A29" s="13" t="s">
        <v>28</v>
      </c>
    </row>
    <row r="30" spans="1:4" ht="17.25" x14ac:dyDescent="0.35">
      <c r="A30" s="14" t="s">
        <v>29</v>
      </c>
    </row>
    <row r="31" spans="1:4" ht="17.25" x14ac:dyDescent="0.35">
      <c r="A31" s="13" t="s">
        <v>30</v>
      </c>
    </row>
    <row r="32" spans="1:4" ht="17.25" x14ac:dyDescent="0.35">
      <c r="A32" s="14" t="s">
        <v>31</v>
      </c>
    </row>
    <row r="33" spans="1:1" ht="17.25" x14ac:dyDescent="0.35">
      <c r="A33" s="13" t="s">
        <v>32</v>
      </c>
    </row>
    <row r="34" spans="1:1" ht="17.25" x14ac:dyDescent="0.35">
      <c r="A34" s="14" t="s">
        <v>33</v>
      </c>
    </row>
    <row r="35" spans="1:1" ht="17.25" x14ac:dyDescent="0.35">
      <c r="A35" s="13" t="s">
        <v>34</v>
      </c>
    </row>
    <row r="36" spans="1:1" ht="17.25" x14ac:dyDescent="0.35">
      <c r="A36" s="14" t="s">
        <v>35</v>
      </c>
    </row>
    <row r="37" spans="1:1" ht="17.25" x14ac:dyDescent="0.35">
      <c r="A37" s="13" t="s">
        <v>36</v>
      </c>
    </row>
    <row r="38" spans="1:1" ht="17.25" x14ac:dyDescent="0.35">
      <c r="A38" s="14" t="s">
        <v>37</v>
      </c>
    </row>
    <row r="39" spans="1:1" ht="17.25" x14ac:dyDescent="0.35">
      <c r="A39" s="13" t="s">
        <v>38</v>
      </c>
    </row>
    <row r="40" spans="1:1" ht="17.25" x14ac:dyDescent="0.35">
      <c r="A40" s="14" t="s">
        <v>39</v>
      </c>
    </row>
    <row r="41" spans="1:1" ht="17.25" x14ac:dyDescent="0.35">
      <c r="A41" s="13" t="s">
        <v>40</v>
      </c>
    </row>
    <row r="42" spans="1:1" ht="17.25" x14ac:dyDescent="0.35">
      <c r="A42" s="14" t="s">
        <v>41</v>
      </c>
    </row>
    <row r="43" spans="1:1" ht="17.25" x14ac:dyDescent="0.35">
      <c r="A43" s="13" t="s">
        <v>42</v>
      </c>
    </row>
    <row r="44" spans="1:1" ht="17.25" x14ac:dyDescent="0.35">
      <c r="A44" s="14" t="s">
        <v>43</v>
      </c>
    </row>
    <row r="45" spans="1:1" ht="17.25" x14ac:dyDescent="0.35">
      <c r="A45" s="13" t="s">
        <v>44</v>
      </c>
    </row>
    <row r="46" spans="1:1" ht="17.25" x14ac:dyDescent="0.35">
      <c r="A46" s="14" t="s">
        <v>45</v>
      </c>
    </row>
    <row r="47" spans="1:1" ht="17.25" x14ac:dyDescent="0.35">
      <c r="A47" s="13" t="s">
        <v>46</v>
      </c>
    </row>
    <row r="48" spans="1:1" ht="17.25" x14ac:dyDescent="0.35">
      <c r="A48" s="14" t="s">
        <v>47</v>
      </c>
    </row>
    <row r="49" spans="1:1" ht="17.25" x14ac:dyDescent="0.35">
      <c r="A49" s="13" t="s">
        <v>48</v>
      </c>
    </row>
    <row r="50" spans="1:1" ht="17.25" x14ac:dyDescent="0.35">
      <c r="A50" s="14" t="s">
        <v>49</v>
      </c>
    </row>
    <row r="51" spans="1:1" ht="17.25" x14ac:dyDescent="0.35">
      <c r="A51" s="13" t="s">
        <v>50</v>
      </c>
    </row>
    <row r="52" spans="1:1" ht="17.25" x14ac:dyDescent="0.35">
      <c r="A52" s="14" t="s">
        <v>51</v>
      </c>
    </row>
    <row r="53" spans="1:1" ht="17.25" x14ac:dyDescent="0.35">
      <c r="A53" s="13" t="s">
        <v>52</v>
      </c>
    </row>
    <row r="54" spans="1:1" ht="17.25" x14ac:dyDescent="0.35">
      <c r="A54" s="14" t="s">
        <v>53</v>
      </c>
    </row>
    <row r="55" spans="1:1" ht="17.25" x14ac:dyDescent="0.35">
      <c r="A55" s="13" t="s">
        <v>54</v>
      </c>
    </row>
    <row r="56" spans="1:1" ht="17.25" x14ac:dyDescent="0.35">
      <c r="A56" s="14" t="s">
        <v>55</v>
      </c>
    </row>
    <row r="57" spans="1:1" ht="17.25" x14ac:dyDescent="0.35">
      <c r="A57" s="13" t="s">
        <v>56</v>
      </c>
    </row>
    <row r="58" spans="1:1" ht="17.25" x14ac:dyDescent="0.35">
      <c r="A58" s="14" t="s">
        <v>57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T(85)</vt:lpstr>
      <vt:lpstr>FEB 2023</vt:lpstr>
      <vt:lpstr>HOJA 2</vt:lpstr>
      <vt:lpstr>EMPLEADOS</vt:lpstr>
      <vt:lpstr>MESES</vt:lpstr>
      <vt:lpstr>PROCESO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</dc:creator>
  <cp:lastModifiedBy>Yenny</cp:lastModifiedBy>
  <dcterms:created xsi:type="dcterms:W3CDTF">2023-01-29T02:41:55Z</dcterms:created>
  <dcterms:modified xsi:type="dcterms:W3CDTF">2023-01-29T06:45:16Z</dcterms:modified>
</cp:coreProperties>
</file>